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calcChain.xml><?xml version="1.0" encoding="utf-8"?>
<calcChain xmlns="http://schemas.openxmlformats.org/spreadsheetml/2006/main">
  <c r="G10" i="13"/>
  <c r="G11"/>
  <c r="G12"/>
  <c r="G13"/>
  <c r="G14"/>
  <c r="G15"/>
  <c r="E10"/>
  <c r="E11"/>
  <c r="E12"/>
  <c r="E13"/>
  <c r="E14"/>
  <c r="E15"/>
  <c r="G9"/>
  <c r="E9"/>
</calcChain>
</file>

<file path=xl/sharedStrings.xml><?xml version="1.0" encoding="utf-8"?>
<sst xmlns="http://schemas.openxmlformats.org/spreadsheetml/2006/main" count="98" uniqueCount="64">
  <si>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</si>
  <si>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</si>
  <si>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</si>
  <si>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</si>
  <si>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</si>
  <si>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</si>
  <si>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</si>
  <si>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</si>
  <si>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</si>
  <si>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</si>
  <si>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</si>
  <si>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</si>
  <si>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</si>
  <si>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</si>
  <si>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</si>
  <si>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</si>
  <si>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</si>
  <si>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</si>
  <si>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</si>
  <si>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</si>
  <si>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</si>
  <si>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</si>
  <si>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</si>
  <si>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</si>
  <si>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</si>
  <si>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</si>
  <si>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</si>
  <si>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</si>
  <si>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</si>
  <si>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</si>
  <si>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</si>
  <si>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</si>
  <si>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</si>
  <si>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</si>
  <si>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</si>
  <si>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</si>
  <si>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</si>
  <si>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 xml:space="preserve">ցեֆուրօքսիմ (ցեֆուրօքսիմ նատրիում) </t>
  </si>
  <si>
    <t>դեղափոշի ներարկման/կաթիլաներարկման լուծույթի`1500մգ, ապակե սրվակներ</t>
  </si>
  <si>
    <t>սրվ.</t>
  </si>
  <si>
    <t>թանզիվ</t>
  </si>
  <si>
    <t>մետր</t>
  </si>
  <si>
    <t>հիդրօքսիէթիլ օսլա, նատրիումի քլորիդ</t>
  </si>
  <si>
    <t>լուծույթ կաթիլաներարկ-ման` 100մգ/մլ+9մգ/մլ, 500մլ</t>
  </si>
  <si>
    <t>ֆլ.</t>
  </si>
  <si>
    <t xml:space="preserve">թիոպենտալ (թիոպենտալ նատրիում) </t>
  </si>
  <si>
    <t>դեղափոշի լիոֆիլացված,  ներարկման լուծույթի` 1000մգ,                                                                                                                         ապակե սրվակներ</t>
  </si>
  <si>
    <t>գրանիսետրոն (գրանիսետրոնի հիդրոքլորիդ)</t>
  </si>
  <si>
    <t>լուծույթ ներարկման` 1մգ/մլ,                                                                       1մլ ամպուլներ N3</t>
  </si>
  <si>
    <t xml:space="preserve">տուփ </t>
  </si>
  <si>
    <t>լոպերամիդ (լոպերամիդի հիդրոքլորիդ)</t>
  </si>
  <si>
    <t>դեղապատիճներ` 2մգ /բլիստերում 6/</t>
  </si>
  <si>
    <t>ջրածնի պերոքսիդ</t>
  </si>
  <si>
    <t>50% թնդություն: Պիտանելիության ժամկետի առկայություն 2/3:</t>
  </si>
  <si>
    <t>կգ</t>
  </si>
  <si>
    <t>/թոփ. 1000 մետրանոց/, խտությունը 30գ/քմ</t>
  </si>
  <si>
    <t>Հավելված N 1
&lt;&lt;__&gt;&gt; &lt;&lt;_____________&gt;&gt; 2014թ. կնքված 
N ՈՒԱԿ ՇՀԱՊՁԲ-11/4-5 ծածկագրով գնման պայմանագրի</t>
  </si>
  <si>
    <t xml:space="preserve">Հավելված N 2
&lt;&lt;__&gt;&gt; &lt;&lt;_____________&gt;&gt; 2014թ. կնքված 
N ՈՒԱԿ ՇՀԱՊՁԲ-11/4-5 ծածկագրով գնման պայմանագրի
</t>
  </si>
  <si>
    <t>Հավելված N 3
&lt;&lt;__&gt;&gt; &lt;&lt;_____________&gt;&gt; 2014թ. կնքված 
N ՈՒԱԿ ՇՀԱՊՁԲ-11/4-5 ծածկագրով գնման պայմանագրի</t>
  </si>
  <si>
    <t>պայմանագիրը կնքելուն հաջորդող երեսուն աշխատանքային օրվա ընթացքում</t>
  </si>
  <si>
    <t>կապեցիտաբին</t>
  </si>
  <si>
    <t>հաբ</t>
  </si>
  <si>
    <t>դեղահատեր թաղանթապատ` 500մգ</t>
  </si>
  <si>
    <t xml:space="preserve">ՎԱՃԱՌՈՂ
---------------------------------
(ստորագրություն)
Կ.Տ.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</si>
</sst>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zoomScale="110" zoomScaleNormal="110" workbookViewId="0">
      <selection activeCell="G4" sqref="G4"/>
    </sheetView>
  </sheetViews>
  <sheetFormatPr defaultRowHeight="13.5"/>
  <cols>
    <col min="1" max="1" width="8.28515625" style="12" customWidth="1"/>
    <col min="2" max="2" width="29.140625" style="12" customWidth="1"/>
    <col min="3" max="3" width="36" style="12" customWidth="1"/>
    <col min="4" max="4" width="9.28515625" style="12" customWidth="1"/>
    <col min="5" max="16384" width="9.140625" style="12"/>
  </cols>
  <sheetData>
    <row r="1" spans="1:6" ht="51.75" customHeight="1">
      <c r="A1" s="11"/>
      <c r="B1" s="30" t="s">
        <v>56</v>
      </c>
      <c r="C1" s="30"/>
      <c r="D1" s="30"/>
      <c r="E1" s="30"/>
    </row>
    <row r="2" spans="1:6" ht="26.25" customHeight="1">
      <c r="A2" s="11"/>
      <c r="B2" s="11"/>
      <c r="C2" s="13"/>
      <c r="D2" s="13"/>
      <c r="E2" s="13"/>
    </row>
    <row r="3" spans="1:6" ht="24.75" customHeight="1">
      <c r="A3" s="32" t="s">
        <v>16</v>
      </c>
      <c r="B3" s="32"/>
      <c r="C3" s="32"/>
      <c r="D3" s="32"/>
      <c r="E3" s="32"/>
    </row>
    <row r="4" spans="1:6" ht="23.25" customHeight="1">
      <c r="A4" s="21" t="s">
        <v>2</v>
      </c>
      <c r="B4" s="21" t="s">
        <v>20</v>
      </c>
      <c r="C4" s="21" t="s">
        <v>17</v>
      </c>
      <c r="D4" s="21" t="s">
        <v>1</v>
      </c>
      <c r="E4" s="21" t="s">
        <v>18</v>
      </c>
      <c r="F4" s="10"/>
    </row>
    <row r="5" spans="1:6" s="14" customFormat="1" ht="23.2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10"/>
    </row>
    <row r="6" spans="1:6" s="16" customFormat="1" ht="26.25" customHeight="1">
      <c r="A6" s="26">
        <v>1</v>
      </c>
      <c r="B6" s="27" t="s">
        <v>37</v>
      </c>
      <c r="C6" s="27" t="s">
        <v>38</v>
      </c>
      <c r="D6" s="28" t="s">
        <v>39</v>
      </c>
      <c r="E6" s="29">
        <v>4000</v>
      </c>
      <c r="F6" s="10"/>
    </row>
    <row r="7" spans="1:6" s="14" customFormat="1" ht="26.25" customHeight="1">
      <c r="A7" s="26">
        <v>2</v>
      </c>
      <c r="B7" s="27" t="s">
        <v>40</v>
      </c>
      <c r="C7" s="27" t="s">
        <v>55</v>
      </c>
      <c r="D7" s="28" t="s">
        <v>41</v>
      </c>
      <c r="E7" s="29">
        <v>50000</v>
      </c>
      <c r="F7" s="10"/>
    </row>
    <row r="8" spans="1:6" s="14" customFormat="1" ht="26.25" customHeight="1">
      <c r="A8" s="26">
        <v>3</v>
      </c>
      <c r="B8" s="27" t="s">
        <v>42</v>
      </c>
      <c r="C8" s="27" t="s">
        <v>43</v>
      </c>
      <c r="D8" s="28" t="s">
        <v>44</v>
      </c>
      <c r="E8" s="29">
        <v>200</v>
      </c>
      <c r="F8" s="10"/>
    </row>
    <row r="9" spans="1:6" ht="26.25" customHeight="1">
      <c r="A9" s="26">
        <v>4</v>
      </c>
      <c r="B9" s="27" t="s">
        <v>45</v>
      </c>
      <c r="C9" s="27" t="s">
        <v>46</v>
      </c>
      <c r="D9" s="28" t="s">
        <v>39</v>
      </c>
      <c r="E9" s="29">
        <v>600</v>
      </c>
    </row>
    <row r="10" spans="1:6" ht="26.25" customHeight="1">
      <c r="A10" s="26">
        <v>5</v>
      </c>
      <c r="B10" s="27" t="s">
        <v>47</v>
      </c>
      <c r="C10" s="27" t="s">
        <v>48</v>
      </c>
      <c r="D10" s="28" t="s">
        <v>49</v>
      </c>
      <c r="E10" s="29">
        <v>2000</v>
      </c>
    </row>
    <row r="11" spans="1:6" ht="26.25" customHeight="1">
      <c r="A11" s="26">
        <v>6</v>
      </c>
      <c r="B11" s="27" t="s">
        <v>50</v>
      </c>
      <c r="C11" s="27" t="s">
        <v>51</v>
      </c>
      <c r="D11" s="28" t="s">
        <v>49</v>
      </c>
      <c r="E11" s="29">
        <v>200</v>
      </c>
    </row>
    <row r="12" spans="1:6" ht="26.25" customHeight="1">
      <c r="A12" s="26">
        <v>7</v>
      </c>
      <c r="B12" s="27" t="s">
        <v>52</v>
      </c>
      <c r="C12" s="27" t="s">
        <v>53</v>
      </c>
      <c r="D12" s="28" t="s">
        <v>54</v>
      </c>
      <c r="E12" s="29">
        <v>500</v>
      </c>
    </row>
    <row r="13" spans="1:6" ht="25.5" customHeight="1">
      <c r="A13" s="26">
        <v>8</v>
      </c>
      <c r="B13" s="27" t="s">
        <v>60</v>
      </c>
      <c r="C13" s="27" t="s">
        <v>62</v>
      </c>
      <c r="D13" s="28" t="s">
        <v>61</v>
      </c>
      <c r="E13" s="29">
        <v>14400</v>
      </c>
    </row>
    <row r="14" spans="1:6" ht="91.5" customHeight="1">
      <c r="A14" s="33" t="s">
        <v>24</v>
      </c>
      <c r="B14" s="34"/>
      <c r="C14" s="34"/>
      <c r="D14" s="34"/>
      <c r="E14" s="35"/>
    </row>
    <row r="15" spans="1:6" ht="18" customHeight="1"/>
    <row r="16" spans="1:6" ht="154.5" customHeight="1">
      <c r="A16" s="31" t="s">
        <v>19</v>
      </c>
      <c r="B16" s="31"/>
      <c r="C16" s="31" t="s">
        <v>63</v>
      </c>
      <c r="D16" s="31"/>
      <c r="E16" s="31"/>
    </row>
    <row r="36" spans="2:2">
      <c r="B36" s="22"/>
    </row>
  </sheetData>
  <mergeCells count="5">
    <mergeCell ref="B1:E1"/>
    <mergeCell ref="C16:E16"/>
    <mergeCell ref="A3:E3"/>
    <mergeCell ref="A16:B16"/>
    <mergeCell ref="A14:E14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opLeftCell="F11" workbookViewId="0">
      <selection activeCell="R19" sqref="R19"/>
    </sheetView>
  </sheetViews>
  <sheetFormatPr defaultRowHeight="13.5"/>
  <cols>
    <col min="1" max="1" width="5.85546875" style="1" customWidth="1"/>
    <col min="2" max="2" width="27.85546875" style="1" customWidth="1"/>
    <col min="3" max="10" width="8.140625" style="1" customWidth="1"/>
    <col min="11" max="16384" width="9.140625" style="1"/>
  </cols>
  <sheetData>
    <row r="1" spans="1:10" ht="45" customHeight="1">
      <c r="C1" s="8"/>
      <c r="D1" s="8"/>
      <c r="E1" s="40" t="s">
        <v>57</v>
      </c>
      <c r="F1" s="40"/>
      <c r="G1" s="40"/>
      <c r="H1" s="40"/>
      <c r="I1" s="40"/>
      <c r="J1" s="40"/>
    </row>
    <row r="2" spans="1:10" ht="21.75" customHeight="1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1.75" customHeight="1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>
      <c r="F4" s="1" t="s">
        <v>5</v>
      </c>
      <c r="G4" s="41"/>
      <c r="H4" s="41"/>
      <c r="J4" s="22" t="s">
        <v>12</v>
      </c>
    </row>
    <row r="5" spans="1:10" ht="26.25" customHeight="1">
      <c r="A5" s="42" t="s">
        <v>6</v>
      </c>
      <c r="B5" s="42" t="s">
        <v>25</v>
      </c>
      <c r="C5" s="42"/>
      <c r="D5" s="42"/>
      <c r="E5" s="37" t="s">
        <v>26</v>
      </c>
      <c r="F5" s="38"/>
      <c r="G5" s="38"/>
      <c r="H5" s="39"/>
      <c r="I5" s="42" t="s">
        <v>3</v>
      </c>
      <c r="J5" s="42"/>
    </row>
    <row r="6" spans="1:10" ht="74.25" customHeight="1">
      <c r="A6" s="42"/>
      <c r="B6" s="42" t="s">
        <v>0</v>
      </c>
      <c r="C6" s="42" t="s">
        <v>1</v>
      </c>
      <c r="D6" s="42" t="s">
        <v>27</v>
      </c>
      <c r="E6" s="42" t="s">
        <v>59</v>
      </c>
      <c r="F6" s="42"/>
      <c r="G6" s="42" t="s">
        <v>59</v>
      </c>
      <c r="H6" s="42"/>
      <c r="I6" s="42"/>
      <c r="J6" s="42"/>
    </row>
    <row r="7" spans="1:10" ht="24" customHeight="1">
      <c r="A7" s="42"/>
      <c r="B7" s="42"/>
      <c r="C7" s="42"/>
      <c r="D7" s="42"/>
      <c r="E7" s="17" t="s">
        <v>7</v>
      </c>
      <c r="F7" s="17" t="s">
        <v>8</v>
      </c>
      <c r="G7" s="17" t="s">
        <v>7</v>
      </c>
      <c r="H7" s="17" t="s">
        <v>8</v>
      </c>
      <c r="I7" s="17" t="s">
        <v>7</v>
      </c>
      <c r="J7" s="17" t="s">
        <v>8</v>
      </c>
    </row>
    <row r="8" spans="1:10" s="14" customFormat="1" ht="31.5" customHeight="1">
      <c r="A8" s="18">
        <v>1</v>
      </c>
      <c r="B8" s="18">
        <v>2</v>
      </c>
      <c r="C8" s="18">
        <v>3</v>
      </c>
      <c r="D8" s="18">
        <v>4</v>
      </c>
      <c r="E8" s="18">
        <v>7</v>
      </c>
      <c r="F8" s="18">
        <v>8</v>
      </c>
      <c r="G8" s="18">
        <v>9</v>
      </c>
      <c r="H8" s="18">
        <v>10</v>
      </c>
      <c r="I8" s="18">
        <v>11</v>
      </c>
      <c r="J8" s="18">
        <v>12</v>
      </c>
    </row>
    <row r="9" spans="1:10" s="16" customFormat="1" ht="30" customHeight="1">
      <c r="A9" s="26">
        <v>1</v>
      </c>
      <c r="B9" s="27" t="s">
        <v>37</v>
      </c>
      <c r="C9" s="28" t="s">
        <v>39</v>
      </c>
      <c r="D9" s="23"/>
      <c r="E9" s="23">
        <f>I9/2</f>
        <v>2000</v>
      </c>
      <c r="F9" s="23"/>
      <c r="G9" s="23">
        <f>I9/2</f>
        <v>2000</v>
      </c>
      <c r="H9" s="23"/>
      <c r="I9" s="29">
        <v>4000</v>
      </c>
      <c r="J9" s="23"/>
    </row>
    <row r="10" spans="1:10" s="14" customFormat="1" ht="30" customHeight="1">
      <c r="A10" s="26">
        <v>2</v>
      </c>
      <c r="B10" s="27" t="s">
        <v>40</v>
      </c>
      <c r="C10" s="28" t="s">
        <v>41</v>
      </c>
      <c r="D10" s="23"/>
      <c r="E10" s="23">
        <f t="shared" ref="E10:E16" si="0">I10/2</f>
        <v>25000</v>
      </c>
      <c r="F10" s="23"/>
      <c r="G10" s="23">
        <f t="shared" ref="G10:G16" si="1">I10/2</f>
        <v>25000</v>
      </c>
      <c r="H10" s="23"/>
      <c r="I10" s="29">
        <v>50000</v>
      </c>
      <c r="J10" s="23"/>
    </row>
    <row r="11" spans="1:10" s="14" customFormat="1" ht="30" customHeight="1">
      <c r="A11" s="26">
        <v>3</v>
      </c>
      <c r="B11" s="27" t="s">
        <v>42</v>
      </c>
      <c r="C11" s="28" t="s">
        <v>44</v>
      </c>
      <c r="D11" s="23"/>
      <c r="E11" s="23">
        <f t="shared" si="0"/>
        <v>100</v>
      </c>
      <c r="F11" s="23"/>
      <c r="G11" s="23">
        <f t="shared" si="1"/>
        <v>100</v>
      </c>
      <c r="H11" s="23"/>
      <c r="I11" s="29">
        <v>200</v>
      </c>
      <c r="J11" s="23"/>
    </row>
    <row r="12" spans="1:10" ht="30" customHeight="1">
      <c r="A12" s="26">
        <v>4</v>
      </c>
      <c r="B12" s="27" t="s">
        <v>45</v>
      </c>
      <c r="C12" s="28" t="s">
        <v>39</v>
      </c>
      <c r="D12" s="23"/>
      <c r="E12" s="23">
        <f t="shared" si="0"/>
        <v>300</v>
      </c>
      <c r="F12" s="23"/>
      <c r="G12" s="23">
        <f t="shared" si="1"/>
        <v>300</v>
      </c>
      <c r="H12" s="23"/>
      <c r="I12" s="29">
        <v>600</v>
      </c>
      <c r="J12" s="23"/>
    </row>
    <row r="13" spans="1:10" ht="30" customHeight="1">
      <c r="A13" s="26">
        <v>5</v>
      </c>
      <c r="B13" s="27" t="s">
        <v>47</v>
      </c>
      <c r="C13" s="28" t="s">
        <v>49</v>
      </c>
      <c r="D13" s="23"/>
      <c r="E13" s="23">
        <f t="shared" si="0"/>
        <v>1000</v>
      </c>
      <c r="F13" s="23"/>
      <c r="G13" s="23">
        <f t="shared" si="1"/>
        <v>1000</v>
      </c>
      <c r="H13" s="23"/>
      <c r="I13" s="29">
        <v>2000</v>
      </c>
      <c r="J13" s="23"/>
    </row>
    <row r="14" spans="1:10" ht="30" customHeight="1">
      <c r="A14" s="26">
        <v>6</v>
      </c>
      <c r="B14" s="27" t="s">
        <v>50</v>
      </c>
      <c r="C14" s="28" t="s">
        <v>49</v>
      </c>
      <c r="D14" s="23"/>
      <c r="E14" s="23">
        <f t="shared" si="0"/>
        <v>100</v>
      </c>
      <c r="F14" s="23"/>
      <c r="G14" s="23">
        <f t="shared" si="1"/>
        <v>100</v>
      </c>
      <c r="H14" s="23"/>
      <c r="I14" s="29">
        <v>200</v>
      </c>
      <c r="J14" s="23"/>
    </row>
    <row r="15" spans="1:10" ht="30" customHeight="1">
      <c r="A15" s="26">
        <v>7</v>
      </c>
      <c r="B15" s="27" t="s">
        <v>52</v>
      </c>
      <c r="C15" s="28" t="s">
        <v>54</v>
      </c>
      <c r="D15" s="23"/>
      <c r="E15" s="23">
        <f>I15/2</f>
        <v>250</v>
      </c>
      <c r="F15" s="23"/>
      <c r="G15" s="23">
        <f>I15/2</f>
        <v>250</v>
      </c>
      <c r="H15" s="23"/>
      <c r="I15" s="29">
        <v>500</v>
      </c>
      <c r="J15" s="23"/>
    </row>
    <row r="16" spans="1:10" ht="25.5" customHeight="1">
      <c r="A16" s="26">
        <v>8</v>
      </c>
      <c r="B16" s="27" t="s">
        <v>60</v>
      </c>
      <c r="C16" s="28" t="s">
        <v>61</v>
      </c>
      <c r="D16" s="23"/>
      <c r="E16" s="23">
        <v>7200</v>
      </c>
      <c r="F16" s="23"/>
      <c r="G16" s="23">
        <v>7200</v>
      </c>
      <c r="H16" s="23"/>
      <c r="I16" s="29">
        <v>14400</v>
      </c>
      <c r="J16" s="23"/>
    </row>
    <row r="17" spans="1:10" ht="33" customHeight="1">
      <c r="A17" s="26" t="s">
        <v>3</v>
      </c>
      <c r="B17" s="27"/>
      <c r="C17" s="28"/>
      <c r="D17" s="23"/>
      <c r="E17" s="23" t="s">
        <v>9</v>
      </c>
      <c r="F17" s="23"/>
      <c r="G17" s="23" t="s">
        <v>9</v>
      </c>
      <c r="H17" s="23"/>
      <c r="I17" s="29" t="s">
        <v>9</v>
      </c>
      <c r="J17" s="23"/>
    </row>
    <row r="18" spans="1:10" ht="16.5" customHeight="1"/>
    <row r="19" spans="1:10" ht="160.5" customHeight="1">
      <c r="A19" s="31" t="s">
        <v>19</v>
      </c>
      <c r="B19" s="31"/>
      <c r="C19" s="31"/>
      <c r="D19" s="31"/>
      <c r="E19" s="8"/>
      <c r="F19" s="31" t="s">
        <v>13</v>
      </c>
      <c r="G19" s="31"/>
      <c r="H19" s="31"/>
      <c r="I19" s="31"/>
      <c r="J19" s="31"/>
    </row>
    <row r="27" spans="1:10" ht="15">
      <c r="C27" s="2"/>
    </row>
  </sheetData>
  <mergeCells count="15">
    <mergeCell ref="A19:D19"/>
    <mergeCell ref="F19:J19"/>
    <mergeCell ref="A5:A7"/>
    <mergeCell ref="I5:J6"/>
    <mergeCell ref="B6:B7"/>
    <mergeCell ref="C6:C7"/>
    <mergeCell ref="D6:D7"/>
    <mergeCell ref="E6:F6"/>
    <mergeCell ref="G6:H6"/>
    <mergeCell ref="B5:D5"/>
    <mergeCell ref="A3:J3"/>
    <mergeCell ref="E5:H5"/>
    <mergeCell ref="E1:J1"/>
    <mergeCell ref="A2:J2"/>
    <mergeCell ref="G4:H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E4" sqref="E1:E1048576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40" t="s">
        <v>58</v>
      </c>
      <c r="C1" s="40"/>
      <c r="D1" s="40"/>
      <c r="E1" s="40"/>
      <c r="F1" s="40"/>
      <c r="G1" s="40"/>
      <c r="H1" s="40"/>
      <c r="I1" s="40"/>
      <c r="J1" s="40"/>
      <c r="K1" s="40"/>
      <c r="L1" s="8"/>
      <c r="M1" s="8"/>
      <c r="N1" s="8"/>
      <c r="O1" s="8"/>
      <c r="P1" s="8"/>
      <c r="Q1" s="8"/>
    </row>
    <row r="2" spans="1:17" ht="23.25" customHeight="1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7"/>
      <c r="L2" s="7"/>
      <c r="M2" s="7"/>
      <c r="N2" s="7"/>
      <c r="O2" s="7"/>
      <c r="P2" s="7"/>
      <c r="Q2" s="7"/>
    </row>
    <row r="3" spans="1:17" ht="21.75" customHeight="1">
      <c r="A3" s="43" t="s">
        <v>10</v>
      </c>
      <c r="B3" s="43"/>
      <c r="C3" s="43"/>
      <c r="D3" s="43"/>
      <c r="E3" s="43"/>
      <c r="F3" s="43"/>
      <c r="G3" s="43"/>
      <c r="H3" s="43"/>
      <c r="I3" s="43"/>
      <c r="J3" s="43"/>
      <c r="K3" s="7"/>
      <c r="L3" s="7"/>
      <c r="M3" s="7"/>
      <c r="N3" s="7"/>
      <c r="O3" s="7"/>
      <c r="P3" s="7"/>
      <c r="Q3" s="7"/>
    </row>
    <row r="4" spans="1:17" ht="25.5" customHeight="1">
      <c r="A4" s="15"/>
      <c r="B4" s="15"/>
      <c r="C4" s="15"/>
      <c r="D4" s="15"/>
      <c r="E4" s="15"/>
      <c r="F4" s="15"/>
      <c r="G4" s="46" t="s">
        <v>15</v>
      </c>
      <c r="H4" s="46"/>
      <c r="I4" s="46"/>
      <c r="J4" s="46"/>
    </row>
    <row r="5" spans="1:17" ht="42" customHeight="1">
      <c r="A5" s="44" t="s">
        <v>11</v>
      </c>
      <c r="B5" s="44" t="s">
        <v>28</v>
      </c>
      <c r="C5" s="44" t="s">
        <v>21</v>
      </c>
      <c r="D5" s="44"/>
      <c r="E5" s="44"/>
      <c r="F5" s="44"/>
      <c r="G5" s="44"/>
      <c r="H5" s="44"/>
      <c r="I5" s="44"/>
      <c r="J5" s="44"/>
      <c r="K5" s="44"/>
    </row>
    <row r="6" spans="1:17" ht="57" customHeight="1">
      <c r="A6" s="44"/>
      <c r="B6" s="44"/>
      <c r="C6" s="24" t="s">
        <v>29</v>
      </c>
      <c r="D6" s="24" t="s">
        <v>22</v>
      </c>
      <c r="E6" s="24" t="s">
        <v>23</v>
      </c>
      <c r="F6" s="24" t="s">
        <v>30</v>
      </c>
      <c r="G6" s="24" t="s">
        <v>31</v>
      </c>
      <c r="H6" s="24" t="s">
        <v>32</v>
      </c>
      <c r="I6" s="24" t="s">
        <v>33</v>
      </c>
      <c r="J6" s="24" t="s">
        <v>34</v>
      </c>
      <c r="K6" s="24" t="s">
        <v>35</v>
      </c>
    </row>
    <row r="7" spans="1:17" ht="40.5" customHeight="1">
      <c r="A7" s="19">
        <v>1</v>
      </c>
      <c r="B7" s="20" t="s">
        <v>36</v>
      </c>
      <c r="C7" s="25" t="s">
        <v>9</v>
      </c>
      <c r="D7" s="25" t="s">
        <v>9</v>
      </c>
      <c r="E7" s="5">
        <v>0.4</v>
      </c>
      <c r="F7" s="5">
        <v>0.55000000000000004</v>
      </c>
      <c r="G7" s="5">
        <v>0.7</v>
      </c>
      <c r="H7" s="5">
        <v>0.85</v>
      </c>
      <c r="I7" s="5">
        <v>0.9</v>
      </c>
      <c r="J7" s="5">
        <v>1</v>
      </c>
      <c r="K7" s="5">
        <v>1</v>
      </c>
    </row>
    <row r="8" spans="1:17" ht="26.25" customHeight="1">
      <c r="A8" s="45" t="s">
        <v>14</v>
      </c>
      <c r="B8" s="45"/>
      <c r="C8" s="45"/>
      <c r="D8" s="45"/>
      <c r="E8" s="45"/>
      <c r="F8" s="45"/>
      <c r="G8" s="45"/>
      <c r="H8" s="45"/>
      <c r="I8" s="45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31" t="s">
        <v>19</v>
      </c>
      <c r="B9" s="31"/>
      <c r="C9" s="31"/>
      <c r="D9" s="31"/>
      <c r="E9" s="8"/>
      <c r="F9" s="31" t="s">
        <v>13</v>
      </c>
      <c r="G9" s="31"/>
      <c r="H9" s="31"/>
      <c r="I9" s="31"/>
      <c r="J9" s="31"/>
      <c r="K9" s="8"/>
      <c r="L9" s="8"/>
      <c r="M9" s="8"/>
      <c r="N9" s="4"/>
      <c r="O9" s="4"/>
      <c r="P9" s="4"/>
      <c r="Q9" s="4"/>
    </row>
  </sheetData>
  <mergeCells count="10">
    <mergeCell ref="A8:I8"/>
    <mergeCell ref="G4:J4"/>
    <mergeCell ref="A9:D9"/>
    <mergeCell ref="F9:J9"/>
    <mergeCell ref="C5:K5"/>
    <mergeCell ref="A3:J3"/>
    <mergeCell ref="A2:J2"/>
    <mergeCell ref="B1:K1"/>
    <mergeCell ref="A5:A6"/>
    <mergeCell ref="B5:B6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2014-05-21T09:20:12Z</cp:lastPrinted>
  <dcterms:created xsi:type="dcterms:W3CDTF">2012-11-27T15:30:05Z</dcterms:created>
  <dcterms:modified xsi:type="dcterms:W3CDTF">2014-05-21T09:20:15Z</dcterms:modified>
</cp:coreProperties>
</file>